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ittlepage\OneDrive - Nunez Community College\Documents\FY2025\BOR - Budget FY2025\To be submitted\"/>
    </mc:Choice>
  </mc:AlternateContent>
  <xr:revisionPtr revIDLastSave="7" documentId="8_{AF917E56-CD4B-4872-AFC9-41DED740A702}" xr6:coauthVersionLast="36" xr6:coauthVersionMax="47" xr10:uidLastSave="{656B0184-590D-4D9C-BD88-AB945ECE3646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G27" i="27" l="1"/>
  <c r="F27" i="27"/>
  <c r="G21" i="27"/>
  <c r="F21" i="27"/>
  <c r="F43" i="27"/>
  <c r="G43" i="27"/>
  <c r="D27" i="27" l="1"/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E48" i="27"/>
  <c r="E51" i="27" s="1"/>
  <c r="D48" i="27"/>
  <c r="D51" i="27" s="1"/>
  <c r="G29" i="27"/>
  <c r="F29" i="27"/>
  <c r="E29" i="27"/>
  <c r="D29" i="27"/>
  <c r="B48" i="27"/>
  <c r="B51" i="27"/>
  <c r="B29" i="27"/>
  <c r="B52" i="27" l="1"/>
  <c r="F51" i="27"/>
  <c r="E52" i="27"/>
  <c r="G52" i="27"/>
  <c r="D52" i="27"/>
  <c r="F52" i="27" l="1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<sst xmlns="http://schemas.openxmlformats.org/spreadsheetml/2006/main" count="59" uniqueCount="42">
  <si>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</si>
  <si>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</si>
  <si>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</si>
  <si>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</si>
  <si>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</si>
  <si>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</si>
  <si>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</si>
  <si>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</si>
  <si>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</si>
  <si>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</si>
  <si>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</si>
  <si>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</si>
  <si>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</si>
  <si>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</si>
  <si>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</si>
  <si>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</si>
  <si>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</si>
  <si>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</si>
  <si>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</si>
  <si>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</si>
  <si>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</si>
  <si>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</si>
  <si>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</si>
  <si>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</si>
  <si>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</si>
  <si>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</si>
  <si>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</si>
  <si>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</si>
  <si>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</si>
  <si>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</si>
  <si>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</si>
  <si>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</si>
  <si>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</si>
  <si>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</si>
  <si>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</si>
  <si>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</si>
  <si>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</si>
  <si>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</si>
  <si>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</si>
  <si>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</si>
  <si>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</si>
  <si>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Nunez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</si>
</sst>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4" fontId="5" fillId="0" borderId="2" xfId="0" applyNumberFormat="1" applyFont="1" applyBorder="1" applyAlignment="1" applyProtection="1">
      <alignment horizontal="left"/>
      <protection locked="0"/>
    </xf>
    <xf numFmtId="164" fontId="5" fillId="0" borderId="2" xfId="0" applyNumberFormat="1" applyFont="1" applyBorder="1" applyProtection="1">
      <protection locked="0"/>
    </xf>
    <xf numFmtId="164" fontId="5" fillId="0" borderId="6" xfId="0" applyNumberFormat="1" applyFont="1" applyBorder="1" applyAlignment="1" applyProtection="1">
      <alignment horizontal="left"/>
      <protection locked="0"/>
    </xf>
    <xf numFmtId="164" fontId="5" fillId="0" borderId="6" xfId="0" applyNumberFormat="1" applyFon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7" fillId="0" borderId="5" xfId="0" applyNumberFormat="1" applyFont="1" applyBorder="1" applyAlignment="1" applyProtection="1">
      <alignment horizontal="left"/>
      <protection locked="0"/>
    </xf>
    <xf numFmtId="164" fontId="6" fillId="0" borderId="4" xfId="0" applyNumberFormat="1" applyFont="1" applyBorder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5" fillId="0" borderId="8" xfId="0" applyNumberFormat="1" applyFont="1" applyBorder="1" applyProtection="1">
      <protection locked="0"/>
    </xf>
    <xf numFmtId="164" fontId="5" fillId="0" borderId="9" xfId="0" applyNumberFormat="1" applyFont="1" applyBorder="1" applyProtection="1">
      <protection locked="0"/>
    </xf>
    <xf numFmtId="164" fontId="5" fillId="0" borderId="10" xfId="0" applyNumberFormat="1" applyFont="1" applyBorder="1" applyAlignment="1" applyProtection="1">
      <alignment horizontal="center"/>
      <protection locked="0"/>
    </xf>
    <xf numFmtId="164" fontId="6" fillId="0" borderId="5" xfId="0" applyNumberFormat="1" applyFont="1" applyBorder="1" applyAlignment="1" applyProtection="1">
      <alignment horizontal="left"/>
      <protection locked="0"/>
    </xf>
    <xf numFmtId="164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164" fontId="5" fillId="0" borderId="3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left"/>
      <protection locked="0"/>
    </xf>
    <xf numFmtId="37" fontId="5" fillId="0" borderId="4" xfId="0" applyNumberFormat="1" applyFont="1" applyBorder="1" applyProtection="1">
      <protection locked="0"/>
    </xf>
    <xf numFmtId="164" fontId="5" fillId="0" borderId="5" xfId="0" applyNumberFormat="1" applyFont="1" applyBorder="1" applyAlignment="1" applyProtection="1">
      <alignment horizontal="left"/>
      <protection locked="0"/>
    </xf>
    <xf numFmtId="43" fontId="0" fillId="0" borderId="0" xfId="2" applyFont="1" applyProtection="1">
      <protection locked="0"/>
    </xf>
    <xf numFmtId="0" fontId="0" fillId="0" borderId="0" xfId="0" applyFill="1" applyProtection="1">
      <protection locked="0"/>
    </xf>
    <xf numFmtId="43" fontId="0" fillId="0" borderId="0" xfId="2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37" fontId="0" fillId="0" borderId="0" xfId="0" applyNumberFormat="1" applyFill="1" applyProtection="1">
      <protection locked="0"/>
    </xf>
    <xf numFmtId="43" fontId="0" fillId="0" borderId="0" xfId="0" applyNumberFormat="1" applyFill="1" applyAlignment="1" applyProtection="1">
      <alignment horizontal="center"/>
      <protection locked="0"/>
    </xf>
    <xf numFmtId="43" fontId="2" fillId="0" borderId="0" xfId="2" applyFont="1" applyFill="1" applyProtection="1">
      <protection locked="0"/>
    </xf>
    <xf numFmtId="0" fontId="2" fillId="0" borderId="0" xfId="0" applyFont="1" applyFill="1" applyProtection="1">
      <protection locked="0"/>
    </xf>
    <xf numFmtId="43" fontId="6" fillId="0" borderId="0" xfId="2" applyFont="1" applyAlignment="1" applyProtection="1">
      <alignment horizontal="right"/>
      <protection locked="0"/>
    </xf>
    <xf numFmtId="43" fontId="3" fillId="0" borderId="0" xfId="2" applyFont="1" applyProtection="1">
      <protection locked="0"/>
    </xf>
    <xf numFmtId="43" fontId="5" fillId="0" borderId="2" xfId="2" applyFont="1" applyBorder="1" applyProtection="1">
      <protection locked="0"/>
    </xf>
    <xf numFmtId="43" fontId="5" fillId="0" borderId="2" xfId="2" applyFont="1" applyBorder="1" applyAlignment="1" applyProtection="1">
      <alignment horizontal="center"/>
      <protection locked="0"/>
    </xf>
    <xf numFmtId="43" fontId="5" fillId="0" borderId="6" xfId="2" applyFont="1" applyBorder="1" applyProtection="1">
      <protection locked="0"/>
    </xf>
    <xf numFmtId="43" fontId="5" fillId="0" borderId="6" xfId="2" applyFont="1" applyBorder="1" applyAlignment="1" applyProtection="1">
      <alignment horizontal="center"/>
      <protection locked="0"/>
    </xf>
    <xf numFmtId="43" fontId="5" fillId="0" borderId="3" xfId="2" applyFont="1" applyBorder="1" applyAlignment="1" applyProtection="1">
      <alignment horizontal="center"/>
      <protection locked="0"/>
    </xf>
    <xf numFmtId="43" fontId="5" fillId="0" borderId="11" xfId="2" applyFont="1" applyBorder="1" applyAlignment="1" applyProtection="1">
      <alignment horizontal="center"/>
      <protection locked="0"/>
    </xf>
    <xf numFmtId="43" fontId="7" fillId="0" borderId="5" xfId="2" applyFont="1" applyBorder="1" applyAlignment="1" applyProtection="1">
      <alignment horizontal="right"/>
      <protection locked="0"/>
    </xf>
    <xf numFmtId="43" fontId="7" fillId="0" borderId="5" xfId="2" applyFont="1" applyBorder="1" applyAlignment="1" applyProtection="1">
      <alignment horizontal="center"/>
      <protection locked="0"/>
    </xf>
    <xf numFmtId="43" fontId="7" fillId="0" borderId="4" xfId="2" applyFont="1" applyBorder="1" applyAlignment="1" applyProtection="1">
      <alignment horizontal="center"/>
      <protection locked="0"/>
    </xf>
    <xf numFmtId="43" fontId="7" fillId="0" borderId="4" xfId="2" applyFont="1" applyBorder="1" applyAlignment="1" applyProtection="1">
      <alignment horizontal="right"/>
      <protection locked="0"/>
    </xf>
    <xf numFmtId="43" fontId="6" fillId="0" borderId="5" xfId="2" applyFont="1" applyBorder="1" applyAlignment="1" applyProtection="1">
      <alignment horizontal="right"/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4" xfId="2" applyFont="1" applyBorder="1" applyAlignment="1" applyProtection="1">
      <alignment horizontal="center"/>
      <protection locked="0"/>
    </xf>
    <xf numFmtId="43" fontId="5" fillId="0" borderId="4" xfId="2" applyFont="1" applyBorder="1" applyProtection="1">
      <protection locked="0"/>
    </xf>
    <xf numFmtId="43" fontId="6" fillId="0" borderId="4" xfId="2" applyFont="1" applyBorder="1" applyAlignment="1" applyProtection="1">
      <alignment horizontal="right"/>
      <protection locked="0"/>
    </xf>
    <xf numFmtId="43" fontId="6" fillId="0" borderId="4" xfId="2" applyFont="1" applyBorder="1" applyProtection="1">
      <protection locked="0"/>
    </xf>
    <xf numFmtId="43" fontId="6" fillId="0" borderId="11" xfId="2" applyFont="1" applyBorder="1" applyAlignment="1" applyProtection="1">
      <alignment horizontal="right"/>
      <protection locked="0"/>
    </xf>
    <xf numFmtId="43" fontId="6" fillId="0" borderId="11" xfId="2" applyFont="1" applyBorder="1" applyAlignment="1" applyProtection="1">
      <alignment horizontal="center"/>
      <protection locked="0"/>
    </xf>
    <xf numFmtId="43" fontId="6" fillId="0" borderId="2" xfId="2" applyFont="1" applyBorder="1" applyAlignment="1" applyProtection="1">
      <alignment horizontal="center"/>
      <protection locked="0"/>
    </xf>
    <xf numFmtId="43" fontId="6" fillId="0" borderId="12" xfId="2" applyFont="1" applyBorder="1" applyAlignment="1" applyProtection="1">
      <alignment horizontal="right"/>
      <protection locked="0"/>
    </xf>
    <xf numFmtId="43" fontId="6" fillId="0" borderId="3" xfId="2" applyFont="1" applyBorder="1" applyAlignment="1" applyProtection="1">
      <alignment horizontal="right"/>
      <protection locked="0"/>
    </xf>
    <xf numFmtId="43" fontId="6" fillId="0" borderId="12" xfId="2" applyFont="1" applyBorder="1" applyAlignment="1" applyProtection="1">
      <alignment horizontal="center"/>
      <protection locked="0"/>
    </xf>
    <xf numFmtId="43" fontId="6" fillId="0" borderId="3" xfId="2" applyFont="1" applyBorder="1" applyAlignment="1" applyProtection="1">
      <alignment horizontal="center"/>
      <protection locked="0"/>
    </xf>
    <xf numFmtId="43" fontId="6" fillId="0" borderId="0" xfId="2" applyFont="1" applyProtection="1">
      <protection locked="0"/>
    </xf>
    <xf numFmtId="43" fontId="6" fillId="0" borderId="0" xfId="2" applyFont="1" applyAlignment="1" applyProtection="1">
      <alignment horizontal="center"/>
      <protection locked="0"/>
    </xf>
    <xf numFmtId="43" fontId="0" fillId="0" borderId="0" xfId="2" applyFont="1" applyAlignment="1" applyProtection="1">
      <alignment horizontal="left" indent="1"/>
      <protection locked="0"/>
    </xf>
    <xf numFmtId="43" fontId="1" fillId="0" borderId="13" xfId="2" applyFont="1" applyBorder="1" applyAlignment="1" applyProtection="1">
      <alignment horizontal="center"/>
      <protection locked="0"/>
    </xf>
    <xf numFmtId="43" fontId="8" fillId="0" borderId="13" xfId="2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4" fontId="6" fillId="0" borderId="2" xfId="0" applyNumberFormat="1" applyFont="1" applyBorder="1" applyAlignment="1" applyProtection="1">
      <protection locked="0"/>
    </xf>
    <xf numFmtId="37" fontId="6" fillId="0" borderId="4" xfId="0" applyNumberFormat="1" applyFont="1" applyBorder="1" applyAlignment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tabSelected="1" zoomScaleNormal="100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L47" sqref="L47"/>
    </sheetView>
  </sheetViews>
  <sheetFormatPr defaultColWidth="9.140625" defaultRowHeight="12.75" x14ac:dyDescent="0.2"/>
  <cols>
    <col min="1" max="1" width="48.7109375" style="4" customWidth="1"/>
    <col min="2" max="2" width="15.28515625" style="1" customWidth="1"/>
    <col min="3" max="3" width="4.85546875" style="1" customWidth="1"/>
    <col min="4" max="4" width="22" style="30" customWidth="1"/>
    <col min="5" max="5" width="22.5703125" style="30" customWidth="1"/>
    <col min="6" max="6" width="13.5703125" style="30" customWidth="1"/>
    <col min="7" max="7" width="15.5703125" style="30" customWidth="1"/>
    <col min="8" max="9" width="9.7109375" style="31" bestFit="1" customWidth="1"/>
    <col min="10" max="11" width="12.85546875" style="32" bestFit="1" customWidth="1"/>
    <col min="12" max="13" width="13.5703125" style="31" bestFit="1" customWidth="1"/>
    <col min="14" max="14" width="9.140625" style="31"/>
    <col min="15" max="16384" width="9.140625" style="1"/>
  </cols>
  <sheetData>
    <row r="1" spans="1:14" ht="15.75" x14ac:dyDescent="0.25">
      <c r="A1" s="19" t="s">
        <v>0</v>
      </c>
      <c r="B1" s="5"/>
      <c r="C1" s="5"/>
      <c r="E1" s="38" t="s">
        <v>37</v>
      </c>
      <c r="F1" s="66" t="s">
        <v>41</v>
      </c>
      <c r="G1" s="67"/>
    </row>
    <row r="2" spans="1:14" ht="15.75" x14ac:dyDescent="0.25">
      <c r="A2" s="19" t="s">
        <v>31</v>
      </c>
      <c r="B2" s="5"/>
      <c r="C2" s="5"/>
      <c r="D2" s="39"/>
      <c r="E2" s="39"/>
      <c r="F2" s="39"/>
      <c r="G2" s="39"/>
    </row>
    <row r="3" spans="1:14" ht="15.75" x14ac:dyDescent="0.25">
      <c r="A3" s="19" t="s">
        <v>1</v>
      </c>
      <c r="B3" s="5"/>
      <c r="C3" s="5"/>
    </row>
    <row r="4" spans="1:14" x14ac:dyDescent="0.2">
      <c r="A4" s="12"/>
      <c r="B4" s="20"/>
      <c r="C4" s="13"/>
      <c r="D4" s="40"/>
      <c r="E4" s="41"/>
      <c r="F4" s="40"/>
      <c r="G4" s="41"/>
    </row>
    <row r="5" spans="1:14" x14ac:dyDescent="0.2">
      <c r="A5" s="14"/>
      <c r="B5" s="21"/>
      <c r="C5" s="15"/>
      <c r="D5" s="42"/>
      <c r="E5" s="43"/>
      <c r="F5" s="43"/>
      <c r="G5" s="43"/>
    </row>
    <row r="6" spans="1:14" x14ac:dyDescent="0.2">
      <c r="A6" s="8" t="s">
        <v>2</v>
      </c>
      <c r="B6" s="22" t="s">
        <v>20</v>
      </c>
      <c r="C6" s="8" t="s">
        <v>21</v>
      </c>
      <c r="D6" s="44" t="s">
        <v>22</v>
      </c>
      <c r="E6" s="44" t="s">
        <v>23</v>
      </c>
      <c r="F6" s="44" t="s">
        <v>29</v>
      </c>
      <c r="G6" s="44" t="s">
        <v>30</v>
      </c>
    </row>
    <row r="7" spans="1:14" s="2" customFormat="1" x14ac:dyDescent="0.2">
      <c r="A7" s="12" t="s">
        <v>3</v>
      </c>
      <c r="B7" s="7"/>
      <c r="C7" s="7"/>
      <c r="D7" s="41"/>
      <c r="E7" s="41"/>
      <c r="F7" s="41"/>
      <c r="G7" s="41"/>
      <c r="H7" s="31"/>
      <c r="I7" s="31"/>
      <c r="J7" s="32"/>
      <c r="K7" s="32"/>
      <c r="L7" s="33"/>
      <c r="M7" s="33"/>
      <c r="N7" s="33"/>
    </row>
    <row r="8" spans="1:14" s="2" customFormat="1" x14ac:dyDescent="0.2">
      <c r="A8" s="24" t="s">
        <v>38</v>
      </c>
      <c r="B8" s="70">
        <v>1</v>
      </c>
      <c r="C8" s="70">
        <v>1</v>
      </c>
      <c r="D8" s="45">
        <v>207927</v>
      </c>
      <c r="E8" s="45">
        <v>54798</v>
      </c>
      <c r="F8" s="45"/>
      <c r="G8" s="41"/>
      <c r="H8" s="34"/>
      <c r="I8" s="34"/>
      <c r="J8" s="32"/>
      <c r="K8" s="32"/>
      <c r="L8" s="35"/>
      <c r="M8" s="35"/>
      <c r="N8" s="33"/>
    </row>
    <row r="9" spans="1:14" s="2" customFormat="1" x14ac:dyDescent="0.2">
      <c r="A9" s="24" t="s">
        <v>39</v>
      </c>
      <c r="B9" s="70">
        <v>4</v>
      </c>
      <c r="C9" s="70">
        <v>4</v>
      </c>
      <c r="D9" s="45">
        <v>475332</v>
      </c>
      <c r="E9" s="45">
        <v>140348</v>
      </c>
      <c r="F9" s="45"/>
      <c r="G9" s="41"/>
      <c r="H9" s="34"/>
      <c r="I9" s="34"/>
      <c r="J9" s="32"/>
      <c r="K9" s="32"/>
      <c r="L9" s="35"/>
      <c r="M9" s="35"/>
      <c r="N9" s="33"/>
    </row>
    <row r="10" spans="1:14" x14ac:dyDescent="0.2">
      <c r="A10" s="17" t="s">
        <v>35</v>
      </c>
      <c r="B10" s="71">
        <v>8</v>
      </c>
      <c r="C10" s="71">
        <v>8</v>
      </c>
      <c r="D10" s="46">
        <v>508160</v>
      </c>
      <c r="E10" s="46">
        <v>188114</v>
      </c>
      <c r="F10" s="47"/>
      <c r="G10" s="48"/>
      <c r="H10" s="34"/>
      <c r="I10" s="34"/>
      <c r="L10" s="35"/>
      <c r="M10" s="35"/>
    </row>
    <row r="11" spans="1:14" x14ac:dyDescent="0.2">
      <c r="A11" s="17" t="s">
        <v>32</v>
      </c>
      <c r="B11" s="71">
        <v>6</v>
      </c>
      <c r="C11" s="71">
        <v>6</v>
      </c>
      <c r="D11" s="46">
        <v>352970</v>
      </c>
      <c r="E11" s="46">
        <v>118541</v>
      </c>
      <c r="F11" s="47"/>
      <c r="G11" s="48"/>
      <c r="H11" s="34"/>
      <c r="I11" s="34"/>
      <c r="L11" s="35"/>
      <c r="M11" s="35"/>
    </row>
    <row r="12" spans="1:14" x14ac:dyDescent="0.2">
      <c r="A12" s="17" t="s">
        <v>33</v>
      </c>
      <c r="B12" s="71">
        <v>7</v>
      </c>
      <c r="C12" s="71">
        <v>7</v>
      </c>
      <c r="D12" s="46">
        <v>374995</v>
      </c>
      <c r="E12" s="46">
        <v>118478</v>
      </c>
      <c r="F12" s="47">
        <v>36900</v>
      </c>
      <c r="G12" s="48">
        <v>12430</v>
      </c>
      <c r="H12" s="34"/>
      <c r="I12" s="34"/>
      <c r="L12" s="35"/>
      <c r="M12" s="35"/>
    </row>
    <row r="13" spans="1:14" x14ac:dyDescent="0.2">
      <c r="A13" s="17" t="s">
        <v>34</v>
      </c>
      <c r="B13" s="71">
        <v>29</v>
      </c>
      <c r="C13" s="71">
        <v>29</v>
      </c>
      <c r="D13" s="46">
        <v>1347625</v>
      </c>
      <c r="E13" s="46">
        <v>463722</v>
      </c>
      <c r="F13" s="47">
        <v>286897</v>
      </c>
      <c r="G13" s="48">
        <v>102045</v>
      </c>
      <c r="H13" s="34"/>
      <c r="I13" s="34"/>
      <c r="L13" s="35"/>
      <c r="M13" s="35"/>
    </row>
    <row r="14" spans="1:14" x14ac:dyDescent="0.2">
      <c r="A14" s="17" t="s">
        <v>4</v>
      </c>
      <c r="B14" s="71"/>
      <c r="C14" s="71"/>
      <c r="D14" s="46"/>
      <c r="E14" s="46"/>
      <c r="F14" s="47"/>
      <c r="G14" s="48"/>
      <c r="H14" s="34"/>
      <c r="I14" s="34"/>
      <c r="L14" s="35"/>
      <c r="M14" s="35"/>
    </row>
    <row r="15" spans="1:14" x14ac:dyDescent="0.2">
      <c r="A15" s="17" t="s">
        <v>5</v>
      </c>
      <c r="B15" s="71"/>
      <c r="C15" s="71"/>
      <c r="D15" s="46"/>
      <c r="E15" s="46"/>
      <c r="F15" s="47"/>
      <c r="G15" s="48"/>
      <c r="H15" s="34"/>
      <c r="I15" s="34"/>
      <c r="L15" s="35"/>
      <c r="M15" s="35"/>
    </row>
    <row r="16" spans="1:14" x14ac:dyDescent="0.2">
      <c r="A16" s="17" t="s">
        <v>6</v>
      </c>
      <c r="B16" s="71"/>
      <c r="C16" s="71"/>
      <c r="D16" s="46"/>
      <c r="E16" s="46"/>
      <c r="F16" s="47"/>
      <c r="G16" s="48"/>
      <c r="H16" s="34"/>
      <c r="I16" s="34"/>
      <c r="L16" s="35"/>
      <c r="M16" s="35"/>
    </row>
    <row r="17" spans="1:13" x14ac:dyDescent="0.2">
      <c r="A17" s="17" t="s">
        <v>7</v>
      </c>
      <c r="B17" s="71">
        <v>2</v>
      </c>
      <c r="C17" s="71">
        <v>2</v>
      </c>
      <c r="D17" s="46">
        <v>101576</v>
      </c>
      <c r="E17" s="46">
        <v>39541</v>
      </c>
      <c r="F17" s="47"/>
      <c r="G17" s="48"/>
      <c r="H17" s="34"/>
      <c r="I17" s="34"/>
      <c r="L17" s="35"/>
      <c r="M17" s="35"/>
    </row>
    <row r="18" spans="1:13" x14ac:dyDescent="0.2">
      <c r="A18" s="17" t="s">
        <v>8</v>
      </c>
      <c r="B18" s="71"/>
      <c r="C18" s="71"/>
      <c r="D18" s="46"/>
      <c r="E18" s="46"/>
      <c r="F18" s="47"/>
      <c r="G18" s="48"/>
      <c r="H18" s="34"/>
      <c r="I18" s="34"/>
      <c r="L18" s="35"/>
      <c r="M18" s="35"/>
    </row>
    <row r="19" spans="1:13" x14ac:dyDescent="0.2">
      <c r="A19" s="17" t="s">
        <v>9</v>
      </c>
      <c r="B19" s="71"/>
      <c r="C19" s="71"/>
      <c r="D19" s="46"/>
      <c r="E19" s="46"/>
      <c r="F19" s="47"/>
      <c r="G19" s="48"/>
      <c r="H19" s="34"/>
      <c r="I19" s="34"/>
      <c r="L19" s="35"/>
      <c r="M19" s="35"/>
    </row>
    <row r="20" spans="1:13" x14ac:dyDescent="0.2">
      <c r="A20" s="17" t="s">
        <v>10</v>
      </c>
      <c r="B20" s="71" t="s">
        <v>36</v>
      </c>
      <c r="C20" s="71"/>
      <c r="D20" s="46"/>
      <c r="E20" s="46"/>
      <c r="F20" s="47"/>
      <c r="G20" s="48"/>
      <c r="H20" s="34"/>
      <c r="I20" s="34"/>
      <c r="L20" s="35"/>
      <c r="M20" s="35"/>
    </row>
    <row r="21" spans="1:13" x14ac:dyDescent="0.2">
      <c r="A21" s="17" t="s">
        <v>11</v>
      </c>
      <c r="B21" s="71">
        <v>60</v>
      </c>
      <c r="C21" s="71">
        <v>60</v>
      </c>
      <c r="D21" s="46">
        <v>2846716</v>
      </c>
      <c r="E21" s="46">
        <v>1019517</v>
      </c>
      <c r="F21" s="46">
        <f>63300+321108</f>
        <v>384408</v>
      </c>
      <c r="G21" s="49">
        <f>23848+109455</f>
        <v>133303</v>
      </c>
      <c r="H21" s="34"/>
      <c r="I21" s="34"/>
      <c r="L21" s="35"/>
      <c r="M21" s="35"/>
    </row>
    <row r="22" spans="1:13" x14ac:dyDescent="0.2">
      <c r="A22" s="17" t="s">
        <v>12</v>
      </c>
      <c r="B22" s="71">
        <v>6</v>
      </c>
      <c r="C22" s="71">
        <v>6</v>
      </c>
      <c r="D22" s="46">
        <v>156312</v>
      </c>
      <c r="E22" s="46">
        <v>71271</v>
      </c>
      <c r="F22" s="46"/>
      <c r="G22" s="49"/>
      <c r="H22" s="34"/>
      <c r="I22" s="34"/>
      <c r="L22" s="35"/>
      <c r="M22" s="35"/>
    </row>
    <row r="23" spans="1:13" x14ac:dyDescent="0.2">
      <c r="A23" s="17" t="s">
        <v>13</v>
      </c>
      <c r="B23" s="71"/>
      <c r="C23" s="71"/>
      <c r="D23" s="46"/>
      <c r="E23" s="46"/>
      <c r="F23" s="47"/>
      <c r="G23" s="48"/>
      <c r="H23" s="34"/>
      <c r="I23" s="34"/>
      <c r="L23" s="35"/>
      <c r="M23" s="35"/>
    </row>
    <row r="24" spans="1:13" x14ac:dyDescent="0.2">
      <c r="A24" s="23" t="s">
        <v>14</v>
      </c>
      <c r="B24" s="71"/>
      <c r="C24" s="71"/>
      <c r="D24" s="50"/>
      <c r="E24" s="50"/>
      <c r="F24" s="51"/>
      <c r="G24" s="52"/>
      <c r="H24" s="34"/>
      <c r="I24" s="34"/>
      <c r="L24" s="35"/>
      <c r="M24" s="35"/>
    </row>
    <row r="25" spans="1:13" x14ac:dyDescent="0.2">
      <c r="A25" s="23" t="s">
        <v>15</v>
      </c>
      <c r="B25" s="71"/>
      <c r="C25" s="71"/>
      <c r="D25" s="50"/>
      <c r="E25" s="50"/>
      <c r="F25" s="51"/>
      <c r="G25" s="52"/>
      <c r="H25" s="34"/>
      <c r="I25" s="34"/>
      <c r="L25" s="35"/>
      <c r="M25" s="35"/>
    </row>
    <row r="26" spans="1:13" x14ac:dyDescent="0.2">
      <c r="A26" s="29" t="s">
        <v>16</v>
      </c>
      <c r="B26" s="71">
        <f>SUM(B7:B25)</f>
        <v>123</v>
      </c>
      <c r="C26" s="71">
        <f t="shared" ref="C26:G26" si="0">SUM(C7:C25)</f>
        <v>123</v>
      </c>
      <c r="D26" s="53">
        <f t="shared" si="0"/>
        <v>6371613</v>
      </c>
      <c r="E26" s="53">
        <f t="shared" si="0"/>
        <v>2214330</v>
      </c>
      <c r="F26" s="53">
        <f t="shared" si="0"/>
        <v>708205</v>
      </c>
      <c r="G26" s="53">
        <f t="shared" si="0"/>
        <v>247778</v>
      </c>
      <c r="H26" s="34"/>
      <c r="I26" s="34"/>
      <c r="L26" s="35"/>
      <c r="M26" s="35"/>
    </row>
    <row r="27" spans="1:13" x14ac:dyDescent="0.2">
      <c r="A27" s="23" t="s">
        <v>17</v>
      </c>
      <c r="B27" s="71">
        <v>27</v>
      </c>
      <c r="C27" s="71">
        <v>27</v>
      </c>
      <c r="D27" s="50">
        <f>77058+225484+441228</f>
        <v>743770</v>
      </c>
      <c r="E27" s="50">
        <v>298970</v>
      </c>
      <c r="F27" s="50">
        <f>66374+595288</f>
        <v>661662</v>
      </c>
      <c r="G27" s="54">
        <f>23189+217381</f>
        <v>240570</v>
      </c>
      <c r="H27" s="34"/>
      <c r="I27" s="34"/>
      <c r="L27" s="35"/>
      <c r="M27" s="35"/>
    </row>
    <row r="28" spans="1:13" x14ac:dyDescent="0.2">
      <c r="A28" s="23" t="s">
        <v>18</v>
      </c>
      <c r="B28" s="71"/>
      <c r="C28" s="71"/>
      <c r="D28" s="50"/>
      <c r="E28" s="50">
        <v>449401</v>
      </c>
      <c r="F28" s="50"/>
      <c r="G28" s="52"/>
      <c r="H28" s="34"/>
      <c r="I28" s="34"/>
      <c r="L28" s="35"/>
      <c r="M28" s="35"/>
    </row>
    <row r="29" spans="1:13" x14ac:dyDescent="0.2">
      <c r="A29" s="23" t="s">
        <v>19</v>
      </c>
      <c r="B29" s="10">
        <f t="shared" ref="B29:G29" si="1">SUM(B26:B28)</f>
        <v>150</v>
      </c>
      <c r="C29" s="10">
        <f t="shared" si="1"/>
        <v>150</v>
      </c>
      <c r="D29" s="55">
        <f t="shared" si="1"/>
        <v>7115383</v>
      </c>
      <c r="E29" s="55">
        <f t="shared" si="1"/>
        <v>2962701</v>
      </c>
      <c r="F29" s="55">
        <f t="shared" si="1"/>
        <v>1369867</v>
      </c>
      <c r="G29" s="55">
        <f t="shared" si="1"/>
        <v>488348</v>
      </c>
      <c r="H29" s="34"/>
      <c r="I29" s="34"/>
      <c r="L29" s="35"/>
      <c r="M29" s="35"/>
    </row>
    <row r="30" spans="1:13" x14ac:dyDescent="0.2">
      <c r="A30" s="24"/>
      <c r="B30" s="25"/>
      <c r="C30" s="25"/>
      <c r="D30" s="56"/>
      <c r="E30" s="56"/>
      <c r="F30" s="57"/>
      <c r="G30" s="58"/>
      <c r="H30" s="34"/>
      <c r="I30" s="34"/>
      <c r="L30" s="35"/>
      <c r="M30" s="35"/>
    </row>
    <row r="31" spans="1:13" x14ac:dyDescent="0.2">
      <c r="A31" s="26" t="s">
        <v>26</v>
      </c>
      <c r="B31" s="9"/>
      <c r="C31" s="9"/>
      <c r="D31" s="59"/>
      <c r="E31" s="60"/>
      <c r="F31" s="61"/>
      <c r="G31" s="62"/>
      <c r="H31" s="34"/>
      <c r="I31" s="34"/>
      <c r="L31" s="35"/>
      <c r="M31" s="35"/>
    </row>
    <row r="32" spans="1:13" x14ac:dyDescent="0.2">
      <c r="A32" s="23" t="s">
        <v>35</v>
      </c>
      <c r="B32" s="10"/>
      <c r="C32" s="10"/>
      <c r="D32" s="50"/>
      <c r="E32" s="50"/>
      <c r="F32" s="61"/>
      <c r="G32" s="62"/>
      <c r="H32" s="34"/>
      <c r="I32" s="34"/>
      <c r="L32" s="35"/>
      <c r="M32" s="35"/>
    </row>
    <row r="33" spans="1:13" x14ac:dyDescent="0.2">
      <c r="A33" s="23" t="s">
        <v>32</v>
      </c>
      <c r="B33" s="10"/>
      <c r="C33" s="10"/>
      <c r="D33" s="50"/>
      <c r="E33" s="50"/>
      <c r="F33" s="51"/>
      <c r="G33" s="52"/>
      <c r="H33" s="34"/>
      <c r="I33" s="34"/>
      <c r="L33" s="35"/>
      <c r="M33" s="35"/>
    </row>
    <row r="34" spans="1:13" x14ac:dyDescent="0.2">
      <c r="A34" s="23" t="s">
        <v>33</v>
      </c>
      <c r="B34" s="10"/>
      <c r="C34" s="10"/>
      <c r="D34" s="50"/>
      <c r="E34" s="50"/>
      <c r="F34" s="51"/>
      <c r="G34" s="52"/>
      <c r="H34" s="34"/>
      <c r="I34" s="34"/>
      <c r="L34" s="35"/>
      <c r="M34" s="35"/>
    </row>
    <row r="35" spans="1:13" x14ac:dyDescent="0.2">
      <c r="A35" s="23" t="s">
        <v>34</v>
      </c>
      <c r="B35" s="10"/>
      <c r="C35" s="10"/>
      <c r="D35" s="50"/>
      <c r="E35" s="50"/>
      <c r="F35" s="51"/>
      <c r="G35" s="52"/>
      <c r="H35" s="34"/>
      <c r="I35" s="34"/>
      <c r="L35" s="35"/>
      <c r="M35" s="35"/>
    </row>
    <row r="36" spans="1:13" x14ac:dyDescent="0.2">
      <c r="A36" s="23" t="s">
        <v>4</v>
      </c>
      <c r="B36" s="10"/>
      <c r="C36" s="10"/>
      <c r="D36" s="50"/>
      <c r="E36" s="50"/>
      <c r="F36" s="51"/>
      <c r="G36" s="52"/>
      <c r="H36" s="34"/>
      <c r="I36" s="34"/>
      <c r="L36" s="35"/>
      <c r="M36" s="35"/>
    </row>
    <row r="37" spans="1:13" x14ac:dyDescent="0.2">
      <c r="A37" s="23" t="s">
        <v>5</v>
      </c>
      <c r="B37" s="10"/>
      <c r="C37" s="10"/>
      <c r="D37" s="50"/>
      <c r="E37" s="50"/>
      <c r="F37" s="51"/>
      <c r="G37" s="52"/>
      <c r="H37" s="34"/>
      <c r="I37" s="34"/>
      <c r="L37" s="35"/>
      <c r="M37" s="35"/>
    </row>
    <row r="38" spans="1:13" x14ac:dyDescent="0.2">
      <c r="A38" s="23" t="s">
        <v>6</v>
      </c>
      <c r="B38" s="10"/>
      <c r="C38" s="10"/>
      <c r="D38" s="50"/>
      <c r="E38" s="50"/>
      <c r="F38" s="51"/>
      <c r="G38" s="52"/>
      <c r="H38" s="34"/>
      <c r="I38" s="34"/>
      <c r="L38" s="35"/>
      <c r="M38" s="35"/>
    </row>
    <row r="39" spans="1:13" x14ac:dyDescent="0.2">
      <c r="A39" s="23" t="s">
        <v>7</v>
      </c>
      <c r="B39" s="10"/>
      <c r="C39" s="10"/>
      <c r="D39" s="50"/>
      <c r="E39" s="50"/>
      <c r="F39" s="51"/>
      <c r="G39" s="52"/>
      <c r="H39" s="34"/>
      <c r="I39" s="34"/>
      <c r="L39" s="35"/>
      <c r="M39" s="35"/>
    </row>
    <row r="40" spans="1:13" x14ac:dyDescent="0.2">
      <c r="A40" s="18" t="s">
        <v>8</v>
      </c>
      <c r="B40" s="10"/>
      <c r="C40" s="10"/>
      <c r="D40" s="54"/>
      <c r="E40" s="54"/>
      <c r="F40" s="52"/>
      <c r="G40" s="52"/>
      <c r="H40" s="34"/>
      <c r="I40" s="34"/>
      <c r="L40" s="35"/>
      <c r="M40" s="35"/>
    </row>
    <row r="41" spans="1:13" x14ac:dyDescent="0.2">
      <c r="A41" s="18" t="s">
        <v>9</v>
      </c>
      <c r="B41" s="10"/>
      <c r="C41" s="10"/>
      <c r="D41" s="54"/>
      <c r="E41" s="54"/>
      <c r="F41" s="52"/>
      <c r="G41" s="52"/>
      <c r="H41" s="34"/>
      <c r="I41" s="34"/>
      <c r="L41" s="35"/>
      <c r="M41" s="35"/>
    </row>
    <row r="42" spans="1:13" x14ac:dyDescent="0.2">
      <c r="A42" s="18" t="s">
        <v>10</v>
      </c>
      <c r="B42" s="10">
        <v>9</v>
      </c>
      <c r="C42" s="10">
        <v>0</v>
      </c>
      <c r="D42" s="54"/>
      <c r="E42" s="54"/>
      <c r="F42" s="52">
        <v>74778</v>
      </c>
      <c r="G42" s="52">
        <v>58412</v>
      </c>
      <c r="H42" s="34"/>
      <c r="I42" s="34"/>
      <c r="L42" s="35"/>
      <c r="M42" s="35"/>
    </row>
    <row r="43" spans="1:13" x14ac:dyDescent="0.2">
      <c r="A43" s="18" t="s">
        <v>11</v>
      </c>
      <c r="B43" s="10">
        <v>9</v>
      </c>
      <c r="C43" s="10">
        <v>0</v>
      </c>
      <c r="D43" s="54"/>
      <c r="E43" s="54"/>
      <c r="F43" s="54">
        <f>18720+167168</f>
        <v>185888</v>
      </c>
      <c r="G43" s="54">
        <f>1432+76332</f>
        <v>77764</v>
      </c>
      <c r="H43" s="34"/>
      <c r="I43" s="34"/>
      <c r="L43" s="35"/>
      <c r="M43" s="35"/>
    </row>
    <row r="44" spans="1:13" x14ac:dyDescent="0.2">
      <c r="A44" s="18" t="s">
        <v>12</v>
      </c>
      <c r="B44" s="10"/>
      <c r="C44" s="10"/>
      <c r="D44" s="54"/>
      <c r="E44" s="54"/>
      <c r="F44" s="52"/>
      <c r="G44" s="52"/>
      <c r="H44" s="34"/>
      <c r="I44" s="34"/>
      <c r="L44" s="35"/>
      <c r="M44" s="35"/>
    </row>
    <row r="45" spans="1:13" x14ac:dyDescent="0.2">
      <c r="A45" s="18" t="s">
        <v>13</v>
      </c>
      <c r="B45" s="10"/>
      <c r="C45" s="10"/>
      <c r="D45" s="54"/>
      <c r="E45" s="54"/>
      <c r="F45" s="52"/>
      <c r="G45" s="52"/>
      <c r="H45" s="34"/>
      <c r="I45" s="34"/>
      <c r="L45" s="35"/>
      <c r="M45" s="35"/>
    </row>
    <row r="46" spans="1:13" x14ac:dyDescent="0.2">
      <c r="A46" s="18" t="s">
        <v>14</v>
      </c>
      <c r="B46" s="10"/>
      <c r="C46" s="10"/>
      <c r="D46" s="54"/>
      <c r="E46" s="54"/>
      <c r="F46" s="52"/>
      <c r="G46" s="52"/>
      <c r="H46" s="34"/>
      <c r="I46" s="34"/>
      <c r="L46" s="35"/>
      <c r="M46" s="35"/>
    </row>
    <row r="47" spans="1:13" x14ac:dyDescent="0.2">
      <c r="A47" s="18" t="s">
        <v>15</v>
      </c>
      <c r="B47" s="10"/>
      <c r="C47" s="10"/>
      <c r="D47" s="54"/>
      <c r="E47" s="54"/>
      <c r="F47" s="52"/>
      <c r="G47" s="52"/>
      <c r="H47" s="34"/>
      <c r="I47" s="34"/>
      <c r="L47" s="35"/>
      <c r="M47" s="35"/>
    </row>
    <row r="48" spans="1:13" x14ac:dyDescent="0.2">
      <c r="A48" s="18" t="s">
        <v>24</v>
      </c>
      <c r="B48" s="10">
        <f t="shared" ref="B48:G48" si="2">SUM(B32:B47)</f>
        <v>18</v>
      </c>
      <c r="C48" s="10">
        <f t="shared" si="2"/>
        <v>0</v>
      </c>
      <c r="D48" s="55">
        <f t="shared" si="2"/>
        <v>0</v>
      </c>
      <c r="E48" s="55">
        <f t="shared" si="2"/>
        <v>0</v>
      </c>
      <c r="F48" s="55">
        <f t="shared" si="2"/>
        <v>260666</v>
      </c>
      <c r="G48" s="55">
        <f t="shared" si="2"/>
        <v>136176</v>
      </c>
      <c r="H48" s="34"/>
      <c r="I48" s="34"/>
      <c r="L48" s="35"/>
      <c r="M48" s="35"/>
    </row>
    <row r="49" spans="1:14" x14ac:dyDescent="0.2">
      <c r="A49" s="18" t="s">
        <v>25</v>
      </c>
      <c r="B49" s="10">
        <v>9</v>
      </c>
      <c r="C49" s="10">
        <v>0</v>
      </c>
      <c r="D49" s="54"/>
      <c r="E49" s="54"/>
      <c r="F49" s="54">
        <v>159300</v>
      </c>
      <c r="G49" s="52">
        <v>65114</v>
      </c>
      <c r="H49" s="34"/>
      <c r="I49" s="34"/>
      <c r="L49" s="35"/>
      <c r="M49" s="35"/>
    </row>
    <row r="50" spans="1:14" x14ac:dyDescent="0.2">
      <c r="A50" s="18" t="s">
        <v>18</v>
      </c>
      <c r="B50" s="10"/>
      <c r="C50" s="10"/>
      <c r="D50" s="54"/>
      <c r="E50" s="54"/>
      <c r="F50" s="54"/>
      <c r="G50" s="52"/>
      <c r="H50" s="34"/>
      <c r="I50" s="34"/>
      <c r="L50" s="35"/>
      <c r="M50" s="35"/>
    </row>
    <row r="51" spans="1:14" x14ac:dyDescent="0.2">
      <c r="A51" s="18" t="s">
        <v>27</v>
      </c>
      <c r="B51" s="10">
        <f t="shared" ref="B51:G51" si="3">SUM(B48:B50)</f>
        <v>27</v>
      </c>
      <c r="C51" s="10">
        <f t="shared" si="3"/>
        <v>0</v>
      </c>
      <c r="D51" s="55">
        <f t="shared" si="3"/>
        <v>0</v>
      </c>
      <c r="E51" s="55">
        <f t="shared" si="3"/>
        <v>0</v>
      </c>
      <c r="F51" s="55">
        <f t="shared" si="3"/>
        <v>419966</v>
      </c>
      <c r="G51" s="55">
        <f t="shared" si="3"/>
        <v>201290</v>
      </c>
      <c r="H51" s="34"/>
      <c r="I51" s="34"/>
      <c r="L51" s="35"/>
      <c r="M51" s="35"/>
    </row>
    <row r="52" spans="1:14" s="3" customFormat="1" x14ac:dyDescent="0.2">
      <c r="A52" s="27" t="s">
        <v>28</v>
      </c>
      <c r="B52" s="28">
        <f t="shared" ref="B52:G52" si="4">B29+B51</f>
        <v>177</v>
      </c>
      <c r="C52" s="28">
        <f t="shared" si="4"/>
        <v>150</v>
      </c>
      <c r="D52" s="53">
        <f t="shared" si="4"/>
        <v>7115383</v>
      </c>
      <c r="E52" s="53">
        <f t="shared" si="4"/>
        <v>2962701</v>
      </c>
      <c r="F52" s="53">
        <f t="shared" si="4"/>
        <v>1789833</v>
      </c>
      <c r="G52" s="53">
        <f t="shared" si="4"/>
        <v>689638</v>
      </c>
      <c r="H52" s="34"/>
      <c r="I52" s="34"/>
      <c r="J52" s="36"/>
      <c r="K52" s="36"/>
      <c r="L52" s="35"/>
      <c r="M52" s="35"/>
      <c r="N52" s="37"/>
    </row>
    <row r="53" spans="1:14" x14ac:dyDescent="0.2">
      <c r="A53" s="68" t="s">
        <v>40</v>
      </c>
      <c r="B53" s="68"/>
      <c r="C53" s="68"/>
      <c r="D53" s="68"/>
      <c r="E53" s="68"/>
      <c r="F53" s="68"/>
      <c r="G53" s="68"/>
    </row>
    <row r="54" spans="1:14" x14ac:dyDescent="0.2">
      <c r="A54" s="69"/>
      <c r="B54" s="69"/>
      <c r="C54" s="69"/>
      <c r="D54" s="69"/>
      <c r="E54" s="69"/>
      <c r="F54" s="69"/>
      <c r="G54" s="69"/>
    </row>
    <row r="55" spans="1:14" x14ac:dyDescent="0.2">
      <c r="A55" s="11"/>
      <c r="B55" s="6"/>
      <c r="C55" s="6"/>
      <c r="D55" s="63"/>
      <c r="E55" s="64"/>
      <c r="F55" s="64"/>
      <c r="G55" s="64"/>
    </row>
    <row r="56" spans="1:14" x14ac:dyDescent="0.2">
      <c r="A56" s="16"/>
      <c r="B56" s="6"/>
      <c r="C56" s="6"/>
      <c r="D56" s="64"/>
      <c r="E56" s="64"/>
      <c r="F56" s="64"/>
      <c r="G56" s="64"/>
    </row>
    <row r="57" spans="1:14" x14ac:dyDescent="0.2">
      <c r="B57" s="3"/>
      <c r="E57" s="65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4784c1bb51b31c50fb2bac09a21e4080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f594e198d0e5ec18a96a24860e0ce5d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781B93-05F2-4822-9A64-F6AF99D1FC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28D986-49A0-4176-ADB8-853FE1659434}">
  <ds:schemaRefs>
    <ds:schemaRef ds:uri="c9584efb-8d9c-4fc9-89a4-1bcf00753201"/>
    <ds:schemaRef ds:uri="b2e832ff-0cc8-4dd2-b9cc-fa0d40139449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698B6AF-2B9D-45AD-832C-443CA255A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Littlepage, Dana</cp:lastModifiedBy>
  <cp:lastPrinted>2010-06-24T18:34:07Z</cp:lastPrinted>
  <dcterms:created xsi:type="dcterms:W3CDTF">1999-08-06T15:48:32Z</dcterms:created>
  <dcterms:modified xsi:type="dcterms:W3CDTF">2025-09-17T20:20:44Z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